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/>
  <mc:AlternateContent xmlns:mc="http://schemas.openxmlformats.org/markup-compatibility/2006">
    <mc:Choice Requires="x15">
      <x15ac:absPath xmlns:x15ac="http://schemas.microsoft.com/office/spreadsheetml/2010/11/ac" url="/Users/alexestupinan/Downloads/"/>
    </mc:Choice>
  </mc:AlternateContent>
  <xr:revisionPtr revIDLastSave="0" documentId="13_ncr:1_{6C142A91-4A54-0B49-91C6-A49341B83697}" xr6:coauthVersionLast="47" xr6:coauthVersionMax="47" xr10:uidLastSave="{00000000-0000-0000-0000-000000000000}"/>
  <bookViews>
    <workbookView xWindow="0" yWindow="780" windowWidth="34200" windowHeight="21460" xr2:uid="{F5973DB4-53F1-48D6-8466-A361ACF51AD8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1" l="1"/>
  <c r="G24" i="1"/>
</calcChain>
</file>

<file path=xl/sharedStrings.xml><?xml version="1.0" encoding="utf-8"?>
<sst xmlns="http://schemas.openxmlformats.org/spreadsheetml/2006/main" count="64" uniqueCount="16">
  <si>
    <t>ZONA - INVITACIÓN</t>
  </si>
  <si>
    <t>CENTRO ZONAL</t>
  </si>
  <si>
    <t>PLAZO</t>
  </si>
  <si>
    <t>UDS/No de Comunidades</t>
  </si>
  <si>
    <t>CUPOS/TOTAL FAMILIAS</t>
  </si>
  <si>
    <t>VALOR CONTRATO PROYECTADO ICBF</t>
  </si>
  <si>
    <t>Contrapartida 
(2% valor proyectado contrato)</t>
  </si>
  <si>
    <t>VALOR TOTAL CONTRATO</t>
  </si>
  <si>
    <t xml:space="preserve">CZ Fonseca </t>
  </si>
  <si>
    <t>CZ Maicao</t>
  </si>
  <si>
    <t>CZ Riohacha Uno</t>
  </si>
  <si>
    <t>CZ Nazareth</t>
  </si>
  <si>
    <t>CZ ICHITKI WAYUUWAAPULE</t>
  </si>
  <si>
    <t xml:space="preserve">CZ Manaure </t>
  </si>
  <si>
    <t xml:space="preserve"> 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</si>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</sst>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\ &quot;€&quot;"/>
    <numFmt numFmtId="165" formatCode="&quot;$&quot;\ 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</font>
    <font>
      <b/>
      <sz val="11"/>
      <name val="Aptos Narrow"/>
      <family val="2"/>
    </font>
    <font>
      <b/>
      <sz val="11"/>
      <color rgb="FF000000"/>
      <name val="Aptos Narrow"/>
      <family val="2"/>
    </font>
    <font>
      <sz val="8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4EA72E"/>
      </top>
      <bottom style="thin">
        <color rgb="FF44B3E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0" fillId="3" borderId="0" xfId="0" applyFill="1"/>
    <xf numFmtId="164" fontId="0" fillId="0" borderId="0" xfId="0" applyNumberFormat="1"/>
    <xf numFmtId="165" fontId="1" fillId="0" borderId="0" xfId="1" applyNumberFormat="1" applyFont="1" applyProtection="1"/>
    <xf numFmtId="165" fontId="1" fillId="2" borderId="0" xfId="1" applyNumberFormat="1" applyFont="1" applyFill="1" applyProtection="1">
      <protection locked="0"/>
    </xf>
    <xf numFmtId="0" fontId="0" fillId="0" borderId="0" xfId="0" applyAlignment="1">
      <alignment vertical="center"/>
    </xf>
    <xf numFmtId="0" fontId="2" fillId="0" borderId="0" xfId="0" applyFont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165" fontId="0" fillId="0" borderId="0" xfId="0" applyNumberFormat="1"/>
    <xf numFmtId="165" fontId="1" fillId="0" borderId="0" xfId="1" applyNumberFormat="1" applyFont="1" applyFill="1" applyProtection="1"/>
    <xf numFmtId="0" fontId="0" fillId="0" borderId="0" xfId="0" applyFill="1"/>
    <xf numFmtId="0" fontId="3" fillId="0" borderId="0" xfId="0" applyFont="1" applyFill="1"/>
    <xf numFmtId="14" fontId="3" fillId="0" borderId="0" xfId="0" applyNumberFormat="1" applyFont="1" applyFill="1"/>
    <xf numFmtId="0" fontId="2" fillId="0" borderId="0" xfId="0" applyFont="1" applyFill="1"/>
    <xf numFmtId="165" fontId="1" fillId="0" borderId="0" xfId="1" applyNumberFormat="1" applyFont="1" applyFill="1" applyProtection="1">
      <protection locked="0"/>
    </xf>
    <xf numFmtId="165" fontId="0" fillId="0" borderId="0" xfId="1" applyNumberFormat="1" applyFont="1" applyFill="1" applyProtection="1">
      <protection locked="0"/>
    </xf>
    <xf numFmtId="0" fontId="4" fillId="0" borderId="0" xfId="0" applyFont="1" applyFill="1"/>
    <xf numFmtId="0" fontId="5" fillId="0" borderId="0" xfId="0" applyFont="1" applyFill="1"/>
    <xf numFmtId="14" fontId="5" fillId="0" borderId="0" xfId="0" applyNumberFormat="1" applyFont="1" applyFill="1"/>
    <xf numFmtId="0" fontId="6" fillId="0" borderId="0" xfId="0" applyFont="1" applyFill="1"/>
    <xf numFmtId="165" fontId="4" fillId="0" borderId="0" xfId="0" applyNumberFormat="1" applyFont="1" applyFill="1"/>
    <xf numFmtId="0" fontId="4" fillId="0" borderId="1" xfId="0" applyFont="1" applyFill="1" applyBorder="1"/>
    <xf numFmtId="165" fontId="4" fillId="0" borderId="1" xfId="0" applyNumberFormat="1" applyFont="1" applyFill="1" applyBorder="1"/>
    <xf numFmtId="165" fontId="0" fillId="0" borderId="0" xfId="1" applyNumberFormat="1" applyFont="1" applyFill="1" applyProtection="1"/>
    <xf numFmtId="0" fontId="8" fillId="0" borderId="0" xfId="0" applyFont="1" applyFill="1"/>
    <xf numFmtId="8" fontId="9" fillId="0" borderId="0" xfId="0" applyNumberFormat="1" applyFont="1" applyFill="1"/>
    <xf numFmtId="44" fontId="0" fillId="0" borderId="0" xfId="0" applyNumberFormat="1" applyFill="1"/>
    <xf numFmtId="44" fontId="0" fillId="0" borderId="0" xfId="0" applyNumberFormat="1" applyFill="1" applyProtection="1">
      <protection locked="0"/>
    </xf>
    <xf numFmtId="43" fontId="0" fillId="0" borderId="0" xfId="0" applyNumberFormat="1" applyFill="1"/>
  </cellXfs>
  <cellStyles count="2">
    <cellStyle name="Moneda" xfId="1" builtinId="4"/>
    <cellStyle name="Normal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-&quot;$&quot;\ * #,##0.00_-;\-&quot;$&quot;\ * #,##0.00_-;_-&quot;$&quot;\ * &quot;-&quot;??_-;_-@_-"/>
      <fill>
        <patternFill patternType="none">
          <bgColor auto="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-&quot;$&quot;\ * #,##0.00_-;\-&quot;$&quot;\ * #,##0.00_-;_-&quot;$&quot;\ * &quot;-&quot;??_-;_-@_-"/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-&quot;$&quot;\ * #,##0.00_-;\-&quot;$&quot;\ * #,##0.00_-;_-&quot;$&quot;\ * &quot;-&quot;??_-;_-@_-"/>
      <fill>
        <patternFill patternType="none">
          <bgColor auto="1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6" formatCode="d/mm/yyyy"/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&quot;$&quot;\ #,##0.0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&quot;$&quot;\ #,##0.00"/>
      <fill>
        <patternFill patternType="solid">
          <fgColor indexed="64"/>
          <bgColor rgb="FFFFFF00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&quot;$&quot;\ #,##0.00"/>
      <protection locked="1" hidden="0"/>
    </dxf>
    <dxf>
      <font>
        <b/>
      </font>
      <numFmt numFmtId="0" formatCode="General"/>
      <protection locked="1" hidden="0"/>
    </dxf>
    <dxf>
      <font>
        <b/>
      </font>
      <numFmt numFmtId="0" formatCode="General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6" formatCode="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0" formatCode="General"/>
      <protection locked="1" hidden="0"/>
    </dxf>
    <dxf>
      <protection locked="1" hidden="0"/>
    </dxf>
    <dxf>
      <protection locked="1" hidden="0"/>
    </dxf>
    <dxf>
      <alignment horizontal="general" vertical="center" textRotation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FF26FF-3143-42E9-BEC6-4D26A3336DD0}" name="Tabla3" displayName="Tabla3" ref="A1:H54" totalsRowCount="1" headerRowDxfId="18" dataDxfId="17">
  <autoFilter ref="A1:H53" xr:uid="{99FF26FF-3143-42E9-BEC6-4D26A3336DD0}"/>
  <tableColumns count="8">
    <tableColumn id="2" xr3:uid="{DAB783C2-1002-4C02-8413-6DE209242174}" name="ZONA - INVITACIÓN" dataDxfId="16" totalsRowDxfId="7"/>
    <tableColumn id="15" xr3:uid="{C6463612-2BE0-4EB8-93E1-88356AD9E4E9}" name="CENTRO ZONAL" dataDxfId="15" totalsRowDxfId="6"/>
    <tableColumn id="5" xr3:uid="{C2781D5F-78DE-497A-8DA8-F839FD1C5F4E}" name="PLAZO" dataDxfId="14" totalsRowDxfId="5"/>
    <tableColumn id="20" xr3:uid="{5B85F2DD-7A3A-404C-9DFC-61E1AD9E625D}" name="UDS/No de Comunidades" dataDxfId="13" totalsRowDxfId="4"/>
    <tableColumn id="21" xr3:uid="{CBAB8179-CED2-43A4-9CD3-A870F45F1537}" name="CUPOS/TOTAL FAMILIAS" dataDxfId="12" totalsRowDxfId="3"/>
    <tableColumn id="14" xr3:uid="{75345709-BD52-4060-8611-51EF78CE6D0D}" name="VALOR CONTRATO PROYECTADO ICBF" dataDxfId="11" totalsRowDxfId="2" dataCellStyle="Moneda"/>
    <tableColumn id="16" xr3:uid="{72F6CCEA-8DFC-4C49-887E-1E323C6BFB84}" name="Contrapartida _x000a_(2% valor proyectado contrato)" totalsRowLabel="   " dataDxfId="10" totalsRowDxfId="1" dataCellStyle="Moneda"/>
    <tableColumn id="17" xr3:uid="{36C24B36-3C6E-4646-AA2B-B8DAC4F4836D}" name="VALOR TOTAL CONTRATO" dataDxfId="9" totalsRowDxfId="0" dataCellStyle="Moneda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BE287-5B20-4DD7-A735-75AA90F7022B}">
  <dimension ref="A1:J57"/>
  <sheetViews>
    <sheetView tabSelected="1" topLeftCell="A7" workbookViewId="0">
      <selection activeCell="J26" sqref="J26"/>
    </sheetView>
  </sheetViews>
  <sheetFormatPr baseColWidth="10" defaultColWidth="11.5" defaultRowHeight="15" x14ac:dyDescent="0.2"/>
  <cols>
    <col min="1" max="1" width="13.6640625" customWidth="1"/>
    <col min="4" max="4" width="15.83203125" customWidth="1"/>
    <col min="5" max="5" width="14.33203125" customWidth="1"/>
    <col min="6" max="6" width="18.33203125" customWidth="1"/>
    <col min="7" max="7" width="16.5" customWidth="1"/>
    <col min="8" max="8" width="17.1640625" customWidth="1"/>
    <col min="10" max="10" width="16.83203125" bestFit="1" customWidth="1"/>
  </cols>
  <sheetData>
    <row r="1" spans="1:9" ht="64" x14ac:dyDescent="0.2">
      <c r="A1" s="8" t="s">
        <v>0</v>
      </c>
      <c r="B1" s="8" t="s">
        <v>1</v>
      </c>
      <c r="C1" s="8" t="s">
        <v>2</v>
      </c>
      <c r="D1" s="9" t="s">
        <v>3</v>
      </c>
      <c r="E1" s="9" t="s">
        <v>4</v>
      </c>
      <c r="F1" s="10" t="s">
        <v>5</v>
      </c>
      <c r="G1" s="10" t="s">
        <v>6</v>
      </c>
      <c r="H1" s="10" t="s">
        <v>7</v>
      </c>
    </row>
    <row r="2" spans="1:9" x14ac:dyDescent="0.2">
      <c r="A2">
        <v>3017</v>
      </c>
      <c r="B2" s="2" t="s">
        <v>8</v>
      </c>
      <c r="C2" s="3">
        <v>46234</v>
      </c>
      <c r="D2" s="1">
        <v>4</v>
      </c>
      <c r="E2" s="1">
        <v>376</v>
      </c>
      <c r="F2" s="6">
        <v>805245929.6511786</v>
      </c>
      <c r="G2" s="7">
        <v>16104918.593023572</v>
      </c>
      <c r="H2" s="6">
        <v>821350848.24420214</v>
      </c>
    </row>
    <row r="3" spans="1:9" x14ac:dyDescent="0.2">
      <c r="A3">
        <v>3019</v>
      </c>
      <c r="B3" s="2" t="s">
        <v>8</v>
      </c>
      <c r="C3" s="3">
        <v>46234</v>
      </c>
      <c r="D3" s="1">
        <v>19</v>
      </c>
      <c r="E3" s="1">
        <v>289</v>
      </c>
      <c r="F3" s="6">
        <v>804680914.66786027</v>
      </c>
      <c r="G3" s="7">
        <v>16093618.293357207</v>
      </c>
      <c r="H3" s="6">
        <v>820774532.96121752</v>
      </c>
    </row>
    <row r="4" spans="1:9" x14ac:dyDescent="0.2">
      <c r="A4">
        <v>3030</v>
      </c>
      <c r="B4" s="2" t="s">
        <v>9</v>
      </c>
      <c r="C4" s="3">
        <v>46234</v>
      </c>
      <c r="D4" s="1">
        <v>4</v>
      </c>
      <c r="E4" s="1">
        <v>62</v>
      </c>
      <c r="F4" s="6">
        <v>168052117.48166102</v>
      </c>
      <c r="G4" s="7">
        <v>3361042.3496332206</v>
      </c>
      <c r="H4" s="6">
        <v>171413159.83129424</v>
      </c>
    </row>
    <row r="5" spans="1:9" x14ac:dyDescent="0.2">
      <c r="A5">
        <v>3037</v>
      </c>
      <c r="B5" s="2" t="s">
        <v>10</v>
      </c>
      <c r="C5" s="3">
        <v>46234</v>
      </c>
      <c r="D5" s="1">
        <v>3</v>
      </c>
      <c r="E5" s="1">
        <v>280</v>
      </c>
      <c r="F5" s="6">
        <v>587004442.89684987</v>
      </c>
      <c r="G5" s="7">
        <v>11740088.857936997</v>
      </c>
      <c r="H5" s="6">
        <v>598744531.75478685</v>
      </c>
    </row>
    <row r="6" spans="1:9" x14ac:dyDescent="0.2">
      <c r="A6">
        <v>3047</v>
      </c>
      <c r="B6" s="2" t="s">
        <v>10</v>
      </c>
      <c r="C6" s="3">
        <v>46234</v>
      </c>
      <c r="D6" s="1">
        <v>13</v>
      </c>
      <c r="E6" s="1">
        <v>282</v>
      </c>
      <c r="F6" s="6">
        <v>764366082.73916793</v>
      </c>
      <c r="G6" s="7">
        <v>15287321.654783359</v>
      </c>
      <c r="H6" s="6">
        <v>779653404.3939513</v>
      </c>
    </row>
    <row r="7" spans="1:9" x14ac:dyDescent="0.2">
      <c r="A7">
        <v>3059</v>
      </c>
      <c r="B7" s="2" t="s">
        <v>10</v>
      </c>
      <c r="C7" s="3">
        <v>46234</v>
      </c>
      <c r="D7" s="1">
        <v>6</v>
      </c>
      <c r="E7" s="1">
        <v>98</v>
      </c>
      <c r="F7" s="6">
        <v>265630766.34198028</v>
      </c>
      <c r="G7" s="7">
        <v>5312615.3268396053</v>
      </c>
      <c r="H7" s="6">
        <v>270943381.6688199</v>
      </c>
    </row>
    <row r="8" spans="1:9" x14ac:dyDescent="0.2">
      <c r="A8">
        <v>3060</v>
      </c>
      <c r="B8" s="2" t="s">
        <v>10</v>
      </c>
      <c r="C8" s="3">
        <v>46234</v>
      </c>
      <c r="D8" s="1">
        <v>7</v>
      </c>
      <c r="E8" s="1">
        <v>335</v>
      </c>
      <c r="F8" s="6">
        <v>932761613.88835025</v>
      </c>
      <c r="G8" s="7">
        <v>18655232.277767006</v>
      </c>
      <c r="H8" s="6">
        <v>951416846.16611731</v>
      </c>
    </row>
    <row r="9" spans="1:9" x14ac:dyDescent="0.2">
      <c r="A9" s="13">
        <v>3063</v>
      </c>
      <c r="B9" s="14" t="s">
        <v>10</v>
      </c>
      <c r="C9" s="15">
        <v>46234</v>
      </c>
      <c r="D9" s="16">
        <v>8</v>
      </c>
      <c r="E9" s="16">
        <v>164</v>
      </c>
      <c r="F9" s="12">
        <v>450432556.13000286</v>
      </c>
      <c r="G9" s="17">
        <v>9008651.1226000562</v>
      </c>
      <c r="H9" s="12">
        <v>459441207.25260293</v>
      </c>
      <c r="I9" s="13"/>
    </row>
    <row r="10" spans="1:9" x14ac:dyDescent="0.2">
      <c r="A10" s="13">
        <v>3085</v>
      </c>
      <c r="B10" s="14" t="s">
        <v>8</v>
      </c>
      <c r="C10" s="15">
        <v>46234</v>
      </c>
      <c r="D10" s="16">
        <v>11</v>
      </c>
      <c r="E10" s="16">
        <v>176</v>
      </c>
      <c r="F10" s="12">
        <v>490047892.66970044</v>
      </c>
      <c r="G10" s="17">
        <v>9800957.8533940092</v>
      </c>
      <c r="H10" s="12">
        <v>499848850.52309448</v>
      </c>
      <c r="I10" s="13"/>
    </row>
    <row r="11" spans="1:9" x14ac:dyDescent="0.2">
      <c r="A11" s="13">
        <v>3086</v>
      </c>
      <c r="B11" s="14" t="s">
        <v>8</v>
      </c>
      <c r="C11" s="15">
        <v>46234</v>
      </c>
      <c r="D11" s="16">
        <v>16</v>
      </c>
      <c r="E11" s="16">
        <v>306</v>
      </c>
      <c r="F11" s="12">
        <v>839609125.67629313</v>
      </c>
      <c r="G11" s="17">
        <v>16792182.513525862</v>
      </c>
      <c r="H11" s="12">
        <v>856401308.18981898</v>
      </c>
      <c r="I11" s="13"/>
    </row>
    <row r="12" spans="1:9" x14ac:dyDescent="0.2">
      <c r="A12" s="13">
        <v>3062</v>
      </c>
      <c r="B12" s="14" t="s">
        <v>10</v>
      </c>
      <c r="C12" s="15">
        <v>46234</v>
      </c>
      <c r="D12" s="16">
        <v>12</v>
      </c>
      <c r="E12" s="16">
        <v>291</v>
      </c>
      <c r="F12" s="12">
        <v>794299120.15184498</v>
      </c>
      <c r="G12" s="17">
        <v>15885982.4030369</v>
      </c>
      <c r="H12" s="12">
        <v>810185102.55488193</v>
      </c>
      <c r="I12" s="13"/>
    </row>
    <row r="13" spans="1:9" x14ac:dyDescent="0.2">
      <c r="A13" s="13">
        <v>3070</v>
      </c>
      <c r="B13" s="14" t="s">
        <v>10</v>
      </c>
      <c r="C13" s="15">
        <v>46234</v>
      </c>
      <c r="D13" s="16">
        <v>7</v>
      </c>
      <c r="E13" s="16">
        <v>190</v>
      </c>
      <c r="F13" s="12">
        <v>544036148.40834236</v>
      </c>
      <c r="G13" s="17">
        <v>10880722.968166847</v>
      </c>
      <c r="H13" s="12">
        <v>554916871.37650919</v>
      </c>
      <c r="I13" s="13"/>
    </row>
    <row r="14" spans="1:9" x14ac:dyDescent="0.2">
      <c r="A14" s="13">
        <v>3100</v>
      </c>
      <c r="B14" s="14" t="s">
        <v>11</v>
      </c>
      <c r="C14" s="15">
        <v>46234</v>
      </c>
      <c r="D14" s="16">
        <v>37</v>
      </c>
      <c r="E14" s="16">
        <v>781</v>
      </c>
      <c r="F14" s="12">
        <v>2174587523.7217956</v>
      </c>
      <c r="G14" s="17">
        <v>43491750.474435911</v>
      </c>
      <c r="H14" s="12">
        <v>2218079274.1962314</v>
      </c>
      <c r="I14" s="13"/>
    </row>
    <row r="15" spans="1:9" x14ac:dyDescent="0.2">
      <c r="A15" s="13">
        <v>3101</v>
      </c>
      <c r="B15" s="14" t="s">
        <v>11</v>
      </c>
      <c r="C15" s="15">
        <v>46234</v>
      </c>
      <c r="D15" s="16">
        <v>28</v>
      </c>
      <c r="E15" s="16">
        <v>564</v>
      </c>
      <c r="F15" s="12">
        <v>1570380746.9642673</v>
      </c>
      <c r="G15" s="17">
        <v>31407614.939285345</v>
      </c>
      <c r="H15" s="12">
        <v>1601788361.9035525</v>
      </c>
      <c r="I15" s="13"/>
    </row>
    <row r="16" spans="1:9" x14ac:dyDescent="0.2">
      <c r="A16" s="13">
        <v>3102</v>
      </c>
      <c r="B16" s="14" t="s">
        <v>12</v>
      </c>
      <c r="C16" s="15">
        <v>46234</v>
      </c>
      <c r="D16" s="16">
        <v>46</v>
      </c>
      <c r="E16" s="16">
        <v>920</v>
      </c>
      <c r="F16" s="12">
        <v>2561613984.4097967</v>
      </c>
      <c r="G16" s="17">
        <v>51232279.688195936</v>
      </c>
      <c r="H16" s="12">
        <v>2612846264.0979924</v>
      </c>
      <c r="I16" s="13"/>
    </row>
    <row r="17" spans="1:9" x14ac:dyDescent="0.2">
      <c r="A17" s="13">
        <v>3105</v>
      </c>
      <c r="B17" s="14" t="s">
        <v>9</v>
      </c>
      <c r="C17" s="15">
        <v>46234</v>
      </c>
      <c r="D17" s="16">
        <v>14</v>
      </c>
      <c r="E17" s="16">
        <v>385</v>
      </c>
      <c r="F17" s="12">
        <v>1043549439.2006371</v>
      </c>
      <c r="G17" s="17">
        <v>20870988.784012742</v>
      </c>
      <c r="H17" s="12">
        <v>1064420427.9846499</v>
      </c>
      <c r="I17" s="13"/>
    </row>
    <row r="18" spans="1:9" x14ac:dyDescent="0.2">
      <c r="A18" s="13">
        <v>3108</v>
      </c>
      <c r="B18" s="14" t="s">
        <v>8</v>
      </c>
      <c r="C18" s="15">
        <v>46234</v>
      </c>
      <c r="D18" s="16">
        <v>5</v>
      </c>
      <c r="E18" s="16">
        <v>79</v>
      </c>
      <c r="F18" s="12">
        <v>219964679.09605873</v>
      </c>
      <c r="G18" s="17">
        <v>4399293.5819211742</v>
      </c>
      <c r="H18" s="12">
        <v>224363972.67797989</v>
      </c>
      <c r="I18" s="13"/>
    </row>
    <row r="19" spans="1:9" x14ac:dyDescent="0.2">
      <c r="A19" s="13">
        <v>3010</v>
      </c>
      <c r="B19" s="14" t="s">
        <v>13</v>
      </c>
      <c r="C19" s="15">
        <v>46234</v>
      </c>
      <c r="D19" s="16">
        <v>7</v>
      </c>
      <c r="E19" s="16">
        <v>123</v>
      </c>
      <c r="F19" s="12">
        <v>342476612</v>
      </c>
      <c r="G19" s="17">
        <v>6849532.2400000002</v>
      </c>
      <c r="H19" s="12">
        <v>349326144.24000001</v>
      </c>
      <c r="I19" s="13"/>
    </row>
    <row r="20" spans="1:9" x14ac:dyDescent="0.2">
      <c r="A20" s="13">
        <v>3016</v>
      </c>
      <c r="B20" s="14" t="s">
        <v>8</v>
      </c>
      <c r="C20" s="15">
        <v>46234</v>
      </c>
      <c r="D20" s="16">
        <v>18</v>
      </c>
      <c r="E20" s="16">
        <v>332</v>
      </c>
      <c r="F20" s="12">
        <v>922931624.75606036</v>
      </c>
      <c r="G20" s="17">
        <v>18458632.495121203</v>
      </c>
      <c r="H20" s="12">
        <v>941390257.2511816</v>
      </c>
      <c r="I20" s="13"/>
    </row>
    <row r="21" spans="1:9" x14ac:dyDescent="0.2">
      <c r="A21" s="13">
        <v>3036</v>
      </c>
      <c r="B21" s="14" t="s">
        <v>9</v>
      </c>
      <c r="C21" s="15">
        <v>46234</v>
      </c>
      <c r="D21" s="16">
        <v>14</v>
      </c>
      <c r="E21" s="16">
        <v>280</v>
      </c>
      <c r="F21" s="12">
        <v>758945046.69137239</v>
      </c>
      <c r="G21" s="17">
        <v>15178900.933827449</v>
      </c>
      <c r="H21" s="12">
        <v>774123947.62519979</v>
      </c>
      <c r="I21" s="13"/>
    </row>
    <row r="22" spans="1:9" x14ac:dyDescent="0.2">
      <c r="A22" s="13">
        <v>3042</v>
      </c>
      <c r="B22" s="14" t="s">
        <v>10</v>
      </c>
      <c r="C22" s="15">
        <v>46234</v>
      </c>
      <c r="D22" s="16">
        <v>19</v>
      </c>
      <c r="E22" s="16">
        <v>494</v>
      </c>
      <c r="F22" s="12">
        <v>1343574293.9688396</v>
      </c>
      <c r="G22" s="17">
        <v>26871485.879376795</v>
      </c>
      <c r="H22" s="12">
        <v>1370445779.8482165</v>
      </c>
      <c r="I22" s="13"/>
    </row>
    <row r="23" spans="1:9" x14ac:dyDescent="0.2">
      <c r="A23" s="13">
        <v>3061</v>
      </c>
      <c r="B23" s="14" t="s">
        <v>10</v>
      </c>
      <c r="C23" s="15">
        <v>46234</v>
      </c>
      <c r="D23" s="16">
        <v>21</v>
      </c>
      <c r="E23" s="16">
        <v>326</v>
      </c>
      <c r="F23" s="12">
        <v>899062481.34130692</v>
      </c>
      <c r="G23" s="17">
        <v>17981249.626826137</v>
      </c>
      <c r="H23" s="12">
        <v>917043730.96813309</v>
      </c>
      <c r="I23" s="13"/>
    </row>
    <row r="24" spans="1:9" x14ac:dyDescent="0.2">
      <c r="A24" s="13">
        <v>3012</v>
      </c>
      <c r="B24" s="14" t="s">
        <v>8</v>
      </c>
      <c r="C24" s="15">
        <v>46234</v>
      </c>
      <c r="D24" s="16">
        <v>45</v>
      </c>
      <c r="E24" s="16">
        <v>827</v>
      </c>
      <c r="F24" s="12">
        <v>2283394447.0500002</v>
      </c>
      <c r="G24" s="17">
        <f>Tabla3[[#This Row],[VALOR CONTRATO PROYECTADO ICBF]] / 50</f>
        <v>45667888.941000007</v>
      </c>
      <c r="H24" s="12">
        <v>2329062335.9899998</v>
      </c>
      <c r="I24" s="13"/>
    </row>
    <row r="25" spans="1:9" x14ac:dyDescent="0.2">
      <c r="A25" s="13">
        <v>3015</v>
      </c>
      <c r="B25" s="14" t="s">
        <v>8</v>
      </c>
      <c r="C25" s="15">
        <v>46234</v>
      </c>
      <c r="D25" s="16">
        <v>45</v>
      </c>
      <c r="E25" s="16">
        <v>1089</v>
      </c>
      <c r="F25" s="18">
        <v>2971913582.6999998</v>
      </c>
      <c r="G25" s="17">
        <v>59438271.649999999</v>
      </c>
      <c r="H25" s="12">
        <v>3031351854.3499999</v>
      </c>
      <c r="I25" s="13"/>
    </row>
    <row r="26" spans="1:9" x14ac:dyDescent="0.2">
      <c r="A26" s="13">
        <v>3021</v>
      </c>
      <c r="B26" s="14" t="s">
        <v>9</v>
      </c>
      <c r="C26" s="15">
        <v>46234</v>
      </c>
      <c r="D26" s="16">
        <v>26</v>
      </c>
      <c r="E26" s="16">
        <v>448</v>
      </c>
      <c r="F26" s="12">
        <v>909431132.56562281</v>
      </c>
      <c r="G26" s="17">
        <v>18188622.651312456</v>
      </c>
      <c r="H26" s="12">
        <v>927619755.21693528</v>
      </c>
      <c r="I26" s="13"/>
    </row>
    <row r="27" spans="1:9" x14ac:dyDescent="0.2">
      <c r="A27" s="13">
        <v>3055</v>
      </c>
      <c r="B27" s="14" t="s">
        <v>10</v>
      </c>
      <c r="C27" s="15">
        <v>46234</v>
      </c>
      <c r="D27" s="16">
        <v>12</v>
      </c>
      <c r="E27" s="16">
        <v>251</v>
      </c>
      <c r="F27" s="12">
        <v>690826014.37245488</v>
      </c>
      <c r="G27" s="17">
        <v>13816520.287449099</v>
      </c>
      <c r="H27" s="12">
        <v>704642534.659904</v>
      </c>
      <c r="I27" s="13"/>
    </row>
    <row r="28" spans="1:9" x14ac:dyDescent="0.2">
      <c r="A28" s="13">
        <v>3057</v>
      </c>
      <c r="B28" s="14" t="s">
        <v>10</v>
      </c>
      <c r="C28" s="15">
        <v>46234</v>
      </c>
      <c r="D28" s="16">
        <v>4</v>
      </c>
      <c r="E28" s="16">
        <v>102</v>
      </c>
      <c r="F28" s="12">
        <v>276472838.43757135</v>
      </c>
      <c r="G28" s="17">
        <v>5529456.7687514266</v>
      </c>
      <c r="H28" s="12">
        <v>282002295.20632279</v>
      </c>
      <c r="I28" s="13"/>
    </row>
    <row r="29" spans="1:9" x14ac:dyDescent="0.2">
      <c r="A29" s="13">
        <v>3064</v>
      </c>
      <c r="B29" s="14" t="s">
        <v>10</v>
      </c>
      <c r="C29" s="15">
        <v>46234</v>
      </c>
      <c r="D29" s="16">
        <v>11</v>
      </c>
      <c r="E29" s="16">
        <v>507</v>
      </c>
      <c r="F29" s="12">
        <v>1411672054.451921</v>
      </c>
      <c r="G29" s="17">
        <v>28233441.08903842</v>
      </c>
      <c r="H29" s="12">
        <v>1439905495.5409594</v>
      </c>
      <c r="I29" s="13"/>
    </row>
    <row r="30" spans="1:9" x14ac:dyDescent="0.2">
      <c r="A30" s="13">
        <v>3089</v>
      </c>
      <c r="B30" s="14" t="s">
        <v>10</v>
      </c>
      <c r="C30" s="15">
        <v>46234</v>
      </c>
      <c r="D30" s="16">
        <v>7</v>
      </c>
      <c r="E30" s="16">
        <v>570</v>
      </c>
      <c r="F30" s="12">
        <v>1700286067.9605632</v>
      </c>
      <c r="G30" s="17">
        <v>34005721.359211266</v>
      </c>
      <c r="H30" s="12">
        <v>1734291789.3197744</v>
      </c>
      <c r="I30" s="13"/>
    </row>
    <row r="31" spans="1:9" x14ac:dyDescent="0.2">
      <c r="A31" s="13">
        <v>3094</v>
      </c>
      <c r="B31" s="14" t="s">
        <v>10</v>
      </c>
      <c r="C31" s="15">
        <v>46234</v>
      </c>
      <c r="D31" s="16">
        <v>9</v>
      </c>
      <c r="E31" s="16">
        <v>147</v>
      </c>
      <c r="F31" s="12">
        <v>398446149.51297051</v>
      </c>
      <c r="G31" s="17">
        <v>7968922.9902594099</v>
      </c>
      <c r="H31" s="12">
        <v>406415072.50322992</v>
      </c>
      <c r="I31" s="13"/>
    </row>
    <row r="32" spans="1:9" x14ac:dyDescent="0.2">
      <c r="A32" s="13">
        <v>3004</v>
      </c>
      <c r="B32" s="14" t="s">
        <v>8</v>
      </c>
      <c r="C32" s="15">
        <v>46234</v>
      </c>
      <c r="D32" s="16">
        <v>21</v>
      </c>
      <c r="E32" s="16">
        <v>319</v>
      </c>
      <c r="F32" s="12">
        <v>888211805.46383202</v>
      </c>
      <c r="G32" s="17">
        <v>17764236.109276641</v>
      </c>
      <c r="H32" s="12">
        <v>905976041.57310867</v>
      </c>
      <c r="I32" s="13"/>
    </row>
    <row r="33" spans="1:10" x14ac:dyDescent="0.2">
      <c r="A33" s="13">
        <v>3006</v>
      </c>
      <c r="B33" s="14" t="s">
        <v>8</v>
      </c>
      <c r="C33" s="15">
        <v>46234</v>
      </c>
      <c r="D33" s="16">
        <v>42</v>
      </c>
      <c r="E33" s="16">
        <v>903</v>
      </c>
      <c r="F33" s="12">
        <v>2478243451.6730475</v>
      </c>
      <c r="G33" s="17">
        <v>49564869.033460952</v>
      </c>
      <c r="H33" s="12">
        <v>2527808320.7065086</v>
      </c>
      <c r="I33" s="13"/>
    </row>
    <row r="34" spans="1:10" x14ac:dyDescent="0.2">
      <c r="A34" s="13">
        <v>3007</v>
      </c>
      <c r="B34" s="14" t="s">
        <v>8</v>
      </c>
      <c r="C34" s="15">
        <v>46234</v>
      </c>
      <c r="D34" s="16">
        <v>4</v>
      </c>
      <c r="E34" s="16">
        <v>340</v>
      </c>
      <c r="F34" s="12">
        <v>826042228.20000005</v>
      </c>
      <c r="G34" s="17">
        <v>27083692.18</v>
      </c>
      <c r="H34" s="12">
        <v>1381268301.1800001</v>
      </c>
      <c r="I34" s="13"/>
    </row>
    <row r="35" spans="1:10" x14ac:dyDescent="0.2">
      <c r="A35" s="13">
        <v>3008</v>
      </c>
      <c r="B35" s="14" t="s">
        <v>8</v>
      </c>
      <c r="C35" s="15">
        <v>46234</v>
      </c>
      <c r="D35" s="16">
        <v>7</v>
      </c>
      <c r="E35" s="16">
        <v>650</v>
      </c>
      <c r="F35" s="12">
        <v>1118666979.4122684</v>
      </c>
      <c r="G35" s="17">
        <v>22373339.588245369</v>
      </c>
      <c r="H35" s="12">
        <v>1141040319.0005138</v>
      </c>
      <c r="I35" s="13"/>
    </row>
    <row r="36" spans="1:10" x14ac:dyDescent="0.2">
      <c r="A36" s="19">
        <v>3001</v>
      </c>
      <c r="B36" s="20" t="s">
        <v>8</v>
      </c>
      <c r="C36" s="21">
        <v>46234</v>
      </c>
      <c r="D36" s="22">
        <v>33</v>
      </c>
      <c r="E36" s="22">
        <v>535</v>
      </c>
      <c r="F36" s="12">
        <v>3884236726.8099999</v>
      </c>
      <c r="G36" s="23">
        <v>77684734.540000007</v>
      </c>
      <c r="H36" s="23">
        <v>3961921461.3499999</v>
      </c>
      <c r="I36" s="13"/>
      <c r="J36" s="11" t="s">
        <v>15</v>
      </c>
    </row>
    <row r="37" spans="1:10" x14ac:dyDescent="0.2">
      <c r="A37" s="13">
        <v>3024</v>
      </c>
      <c r="B37" s="14" t="s">
        <v>9</v>
      </c>
      <c r="C37" s="15">
        <v>46234</v>
      </c>
      <c r="D37" s="16">
        <v>56</v>
      </c>
      <c r="E37" s="16">
        <v>846</v>
      </c>
      <c r="F37" s="12">
        <v>2355571120.4463992</v>
      </c>
      <c r="G37" s="17">
        <v>47111422.408927985</v>
      </c>
      <c r="H37" s="12">
        <v>2402682542.8553271</v>
      </c>
      <c r="I37" s="13"/>
    </row>
    <row r="38" spans="1:10" x14ac:dyDescent="0.2">
      <c r="A38" s="13">
        <v>3027</v>
      </c>
      <c r="B38" s="14" t="s">
        <v>9</v>
      </c>
      <c r="C38" s="15">
        <v>46234</v>
      </c>
      <c r="D38" s="16">
        <v>3</v>
      </c>
      <c r="E38" s="16">
        <v>763</v>
      </c>
      <c r="F38" s="12">
        <v>2257322491.7559819</v>
      </c>
      <c r="G38" s="17">
        <v>45146449.835119642</v>
      </c>
      <c r="H38" s="12">
        <v>2302468941.5911016</v>
      </c>
      <c r="I38" s="13"/>
    </row>
    <row r="39" spans="1:10" x14ac:dyDescent="0.2">
      <c r="A39" s="13">
        <v>3028</v>
      </c>
      <c r="B39" s="14" t="s">
        <v>9</v>
      </c>
      <c r="C39" s="15">
        <v>46234</v>
      </c>
      <c r="D39" s="16">
        <v>4</v>
      </c>
      <c r="E39" s="16">
        <v>611</v>
      </c>
      <c r="F39" s="12">
        <v>1312608234.7831652</v>
      </c>
      <c r="G39" s="17">
        <v>26252164.695663303</v>
      </c>
      <c r="H39" s="12">
        <v>1338860399.4788284</v>
      </c>
      <c r="I39" s="13"/>
    </row>
    <row r="40" spans="1:10" x14ac:dyDescent="0.2">
      <c r="A40" s="13">
        <v>3043</v>
      </c>
      <c r="B40" s="14" t="s">
        <v>10</v>
      </c>
      <c r="C40" s="15">
        <v>46234</v>
      </c>
      <c r="D40" s="16">
        <v>20</v>
      </c>
      <c r="E40" s="16">
        <v>473</v>
      </c>
      <c r="F40" s="12">
        <v>900113855.60363972</v>
      </c>
      <c r="G40" s="17">
        <v>18002277.112072796</v>
      </c>
      <c r="H40" s="12">
        <v>918116132.71571255</v>
      </c>
      <c r="I40" s="13"/>
    </row>
    <row r="41" spans="1:10" x14ac:dyDescent="0.2">
      <c r="A41" s="13">
        <v>3050</v>
      </c>
      <c r="B41" s="14" t="s">
        <v>10</v>
      </c>
      <c r="C41" s="15">
        <v>46234</v>
      </c>
      <c r="D41" s="16">
        <v>16</v>
      </c>
      <c r="E41" s="16">
        <v>429</v>
      </c>
      <c r="F41" s="12">
        <v>1162812232.2521384</v>
      </c>
      <c r="G41" s="17">
        <v>23256244.64504277</v>
      </c>
      <c r="H41" s="12">
        <v>1186068476.897181</v>
      </c>
      <c r="I41" s="13"/>
    </row>
    <row r="42" spans="1:10" x14ac:dyDescent="0.2">
      <c r="A42" s="13">
        <v>3052</v>
      </c>
      <c r="B42" s="14" t="s">
        <v>10</v>
      </c>
      <c r="C42" s="15">
        <v>46234</v>
      </c>
      <c r="D42" s="16">
        <v>13</v>
      </c>
      <c r="E42" s="16">
        <v>502</v>
      </c>
      <c r="F42" s="12">
        <v>1391473414.0953157</v>
      </c>
      <c r="G42" s="17">
        <v>27829468.28190631</v>
      </c>
      <c r="H42" s="12">
        <v>1419302882.3772221</v>
      </c>
      <c r="I42" s="13"/>
    </row>
    <row r="43" spans="1:10" s="4" customFormat="1" x14ac:dyDescent="0.2">
      <c r="A43" s="13">
        <v>3054</v>
      </c>
      <c r="B43" s="24" t="s">
        <v>12</v>
      </c>
      <c r="C43" s="15">
        <v>46234</v>
      </c>
      <c r="D43" s="16">
        <v>1</v>
      </c>
      <c r="E43" s="16">
        <v>76</v>
      </c>
      <c r="F43" s="25">
        <v>219027157.28</v>
      </c>
      <c r="G43" s="18">
        <v>438054315</v>
      </c>
      <c r="H43" s="26">
        <f>Tabla3[[#This Row],[VALOR CONTRATO PROYECTADO ICBF]]+Tabla3[[#This Row],[Contrapartida 
(2% valor proyectado contrato)]]</f>
        <v>657081472.27999997</v>
      </c>
      <c r="I43" s="13"/>
    </row>
    <row r="44" spans="1:10" x14ac:dyDescent="0.2">
      <c r="A44" s="13">
        <v>3093</v>
      </c>
      <c r="B44" s="14" t="s">
        <v>9</v>
      </c>
      <c r="C44" s="15">
        <v>46234</v>
      </c>
      <c r="D44" s="16">
        <v>7</v>
      </c>
      <c r="E44" s="16">
        <v>88</v>
      </c>
      <c r="F44" s="12">
        <v>245023946.33485019</v>
      </c>
      <c r="G44" s="17">
        <v>4900478.9266970037</v>
      </c>
      <c r="H44" s="12">
        <v>249924425.26154721</v>
      </c>
      <c r="I44" s="13"/>
    </row>
    <row r="45" spans="1:10" x14ac:dyDescent="0.2">
      <c r="A45" s="13">
        <v>3106</v>
      </c>
      <c r="B45" s="14" t="s">
        <v>8</v>
      </c>
      <c r="C45" s="15">
        <v>46234</v>
      </c>
      <c r="D45" s="16">
        <v>15</v>
      </c>
      <c r="E45" s="16">
        <v>305</v>
      </c>
      <c r="F45" s="12">
        <v>839852407.75778055</v>
      </c>
      <c r="G45" s="17">
        <v>16797048.15515561</v>
      </c>
      <c r="H45" s="12">
        <v>856649455.91293621</v>
      </c>
      <c r="I45" s="13"/>
    </row>
    <row r="46" spans="1:10" x14ac:dyDescent="0.2">
      <c r="A46" s="13">
        <v>3107</v>
      </c>
      <c r="B46" s="14" t="s">
        <v>10</v>
      </c>
      <c r="C46" s="15">
        <v>46234</v>
      </c>
      <c r="D46" s="16">
        <v>4</v>
      </c>
      <c r="E46" s="16">
        <v>323</v>
      </c>
      <c r="F46" s="12">
        <v>709781587.11098599</v>
      </c>
      <c r="G46" s="17">
        <v>14195631.74221972</v>
      </c>
      <c r="H46" s="12">
        <v>723977218.85320568</v>
      </c>
      <c r="I46" s="13"/>
    </row>
    <row r="47" spans="1:10" x14ac:dyDescent="0.2">
      <c r="A47" s="13">
        <v>3058</v>
      </c>
      <c r="B47" s="14" t="s">
        <v>10</v>
      </c>
      <c r="C47" s="15">
        <v>46234</v>
      </c>
      <c r="D47" s="27">
        <v>27</v>
      </c>
      <c r="E47" s="27">
        <v>555</v>
      </c>
      <c r="F47" s="28">
        <v>3422026193.2600002</v>
      </c>
      <c r="G47" s="28">
        <v>68440523.870000005</v>
      </c>
      <c r="H47" s="28">
        <v>3490466717.1300001</v>
      </c>
      <c r="I47" s="13"/>
    </row>
    <row r="48" spans="1:10" x14ac:dyDescent="0.2">
      <c r="A48" s="13">
        <v>3068</v>
      </c>
      <c r="B48" s="14" t="s">
        <v>8</v>
      </c>
      <c r="C48" s="15">
        <v>46234</v>
      </c>
      <c r="D48" s="16">
        <v>3</v>
      </c>
      <c r="E48" s="16">
        <v>292</v>
      </c>
      <c r="F48" s="12">
        <v>861839573.07804298</v>
      </c>
      <c r="G48" s="17">
        <v>17236791.46156086</v>
      </c>
      <c r="H48" s="12">
        <v>879076364.53960383</v>
      </c>
      <c r="I48" s="13"/>
    </row>
    <row r="49" spans="1:9" x14ac:dyDescent="0.2">
      <c r="A49" s="13">
        <v>3087</v>
      </c>
      <c r="B49" s="14" t="s">
        <v>8</v>
      </c>
      <c r="C49" s="15">
        <v>46234</v>
      </c>
      <c r="D49" s="16">
        <v>11</v>
      </c>
      <c r="E49" s="16">
        <v>181</v>
      </c>
      <c r="F49" s="12">
        <v>503969707.80236238</v>
      </c>
      <c r="G49" s="17">
        <v>10079394.156047247</v>
      </c>
      <c r="H49" s="12">
        <v>514049101.95840961</v>
      </c>
      <c r="I49" s="13"/>
    </row>
    <row r="50" spans="1:9" x14ac:dyDescent="0.2">
      <c r="A50" s="13">
        <v>3090</v>
      </c>
      <c r="B50" s="14" t="s">
        <v>9</v>
      </c>
      <c r="C50" s="15">
        <v>46234</v>
      </c>
      <c r="D50" s="16">
        <v>6</v>
      </c>
      <c r="E50" s="16">
        <v>441</v>
      </c>
      <c r="F50" s="12">
        <v>1315484484.1589622</v>
      </c>
      <c r="G50" s="17">
        <v>26309689.683179244</v>
      </c>
      <c r="H50" s="12">
        <v>1341794173.8421414</v>
      </c>
      <c r="I50" s="13"/>
    </row>
    <row r="51" spans="1:9" x14ac:dyDescent="0.2">
      <c r="A51" s="13">
        <v>3092</v>
      </c>
      <c r="B51" s="14" t="s">
        <v>13</v>
      </c>
      <c r="C51" s="15">
        <v>46234</v>
      </c>
      <c r="D51" s="27">
        <v>7</v>
      </c>
      <c r="E51" s="27">
        <v>330</v>
      </c>
      <c r="F51" s="28">
        <v>699807396.64999998</v>
      </c>
      <c r="G51" s="28">
        <v>13966147.93</v>
      </c>
      <c r="H51" s="28">
        <v>713773544.58000004</v>
      </c>
      <c r="I51" s="13"/>
    </row>
    <row r="52" spans="1:9" x14ac:dyDescent="0.2">
      <c r="A52" s="13">
        <v>3109</v>
      </c>
      <c r="B52" s="14" t="s">
        <v>8</v>
      </c>
      <c r="C52" s="15">
        <v>46234</v>
      </c>
      <c r="D52" s="16">
        <v>4</v>
      </c>
      <c r="E52" s="16">
        <v>269</v>
      </c>
      <c r="F52" s="12">
        <v>574686786.60682726</v>
      </c>
      <c r="G52" s="17">
        <v>11493735.732136546</v>
      </c>
      <c r="H52" s="12">
        <v>586180522.33896375</v>
      </c>
      <c r="I52" s="13"/>
    </row>
    <row r="53" spans="1:9" x14ac:dyDescent="0.2">
      <c r="A53" s="13">
        <v>3048</v>
      </c>
      <c r="B53" s="14" t="s">
        <v>10</v>
      </c>
      <c r="C53" s="15">
        <v>46234</v>
      </c>
      <c r="D53" s="27">
        <v>4</v>
      </c>
      <c r="E53" s="27">
        <v>155</v>
      </c>
      <c r="F53" s="28">
        <v>462358494.64999998</v>
      </c>
      <c r="G53" s="28">
        <v>9247169.8900000006</v>
      </c>
      <c r="H53" s="28">
        <v>471605664.54000002</v>
      </c>
      <c r="I53" s="13"/>
    </row>
    <row r="54" spans="1:9" x14ac:dyDescent="0.2">
      <c r="A54" s="13"/>
      <c r="B54" s="14"/>
      <c r="C54" s="15"/>
      <c r="D54" s="16"/>
      <c r="E54" s="16"/>
      <c r="F54" s="29"/>
      <c r="G54" s="30" t="s">
        <v>14</v>
      </c>
      <c r="H54" s="29"/>
      <c r="I54" s="13"/>
    </row>
    <row r="55" spans="1:9" x14ac:dyDescent="0.2">
      <c r="A55" s="13"/>
      <c r="B55" s="13"/>
      <c r="C55" s="13"/>
      <c r="D55" s="13"/>
      <c r="E55" s="13"/>
      <c r="F55" s="13"/>
      <c r="G55" s="31"/>
      <c r="H55" s="31" t="s">
        <v>15</v>
      </c>
      <c r="I55" s="13"/>
    </row>
    <row r="56" spans="1:9" x14ac:dyDescent="0.2">
      <c r="A56" s="13"/>
      <c r="B56" s="13"/>
      <c r="C56" s="13"/>
      <c r="D56" s="13"/>
      <c r="E56" s="13"/>
      <c r="F56" s="24" t="s">
        <v>15</v>
      </c>
      <c r="G56" s="31"/>
      <c r="H56" s="31"/>
      <c r="I56" s="13"/>
    </row>
    <row r="57" spans="1:9" x14ac:dyDescent="0.2">
      <c r="H57" s="5"/>
    </row>
  </sheetData>
  <phoneticPr fontId="7" type="noConversion"/>
  <conditionalFormatting sqref="G2:G35 F25 G37:G46 G48:G50 G52">
    <cfRule type="cellIs" dxfId="8" priority="1" operator="greaterThan">
      <formula>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Kerly Jazmin Agamez Berrio</dc:creator>
  <cp:keywords/>
  <dc:description/>
  <cp:lastModifiedBy>Alex Alberto Estupinan Gonzalez</cp:lastModifiedBy>
  <cp:revision/>
  <dcterms:created xsi:type="dcterms:W3CDTF">2026-02-01T04:56:42Z</dcterms:created>
  <dcterms:modified xsi:type="dcterms:W3CDTF">2026-02-01T05:50:52Z</dcterms:modified>
  <cp:category/>
  <cp:contentStatus/>
</cp:coreProperties>
</file>